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iochstore4.bioch.ox.ac.uk\Kornmann\Christian\_MiroPaper\_Submission\4. EMBO\Revision\Source data\Figure 1\1F\"/>
    </mc:Choice>
  </mc:AlternateContent>
  <xr:revisionPtr revIDLastSave="0" documentId="13_ncr:1_{77FE1D3F-1DBD-408E-81E9-98A9FCD61BD2}" xr6:coauthVersionLast="47" xr6:coauthVersionMax="47" xr10:uidLastSave="{00000000-0000-0000-0000-000000000000}"/>
  <bookViews>
    <workbookView xWindow="28680" yWindow="-120" windowWidth="38640" windowHeight="21240" activeTab="2" xr2:uid="{8F9B51A2-CC5C-479B-B50F-137E7552E182}"/>
  </bookViews>
  <sheets>
    <sheet name="Raw" sheetId="1" r:id="rId1"/>
    <sheet name="All divided by 1000" sheetId="2" r:id="rId2"/>
    <sheet name="Final da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3" l="1"/>
  <c r="N7" i="3" s="1"/>
  <c r="J8" i="3"/>
  <c r="N8" i="3" s="1"/>
  <c r="J6" i="3"/>
  <c r="N6" i="3" s="1"/>
  <c r="AE38" i="2"/>
  <c r="AF38" i="2"/>
  <c r="AG38" i="2"/>
  <c r="AD38" i="2"/>
  <c r="AE37" i="2"/>
  <c r="AF37" i="2"/>
  <c r="AG37" i="2"/>
  <c r="AD37" i="2"/>
  <c r="AE36" i="2"/>
  <c r="AF36" i="2"/>
  <c r="AG36" i="2"/>
  <c r="AD36" i="2"/>
  <c r="AB37" i="2"/>
  <c r="AB38" i="2"/>
  <c r="AB36" i="2"/>
  <c r="AB44" i="2"/>
  <c r="AC44" i="2"/>
  <c r="AD44" i="2"/>
  <c r="AA44" i="2"/>
  <c r="AB43" i="2"/>
  <c r="AC43" i="2"/>
  <c r="AD43" i="2"/>
  <c r="AA43" i="2"/>
  <c r="AB42" i="2"/>
  <c r="AC42" i="2"/>
  <c r="AD42" i="2"/>
  <c r="AA42" i="2"/>
  <c r="W44" i="2"/>
  <c r="X44" i="2"/>
  <c r="Y44" i="2"/>
  <c r="V44" i="2"/>
  <c r="W43" i="2"/>
  <c r="X43" i="2"/>
  <c r="Y43" i="2"/>
  <c r="V43" i="2"/>
  <c r="W42" i="2"/>
  <c r="X42" i="2"/>
  <c r="Y42" i="2"/>
  <c r="V42" i="2"/>
  <c r="S42" i="2"/>
  <c r="T42" i="2"/>
  <c r="S43" i="2"/>
  <c r="T43" i="2"/>
  <c r="S44" i="2"/>
  <c r="T44" i="2"/>
  <c r="O53" i="2"/>
  <c r="P53" i="2"/>
  <c r="Q53" i="2"/>
  <c r="R53" i="2"/>
  <c r="O54" i="2"/>
  <c r="P54" i="2"/>
  <c r="Q54" i="2"/>
  <c r="R54" i="2"/>
  <c r="R52" i="2"/>
  <c r="P52" i="2"/>
  <c r="Q52" i="2"/>
  <c r="O52" i="2"/>
  <c r="O43" i="2"/>
  <c r="P43" i="2"/>
  <c r="Q43" i="2"/>
  <c r="R43" i="2"/>
  <c r="O44" i="2"/>
  <c r="P44" i="2"/>
  <c r="Q44" i="2"/>
  <c r="R44" i="2"/>
  <c r="R42" i="2"/>
  <c r="P42" i="2"/>
  <c r="Q42" i="2"/>
  <c r="O42" i="2"/>
  <c r="Q33" i="2"/>
  <c r="R33" i="2"/>
  <c r="S33" i="2"/>
  <c r="T33" i="2"/>
  <c r="U33" i="2"/>
  <c r="V33" i="2"/>
  <c r="Q34" i="2"/>
  <c r="R34" i="2"/>
  <c r="S34" i="2"/>
  <c r="T34" i="2"/>
  <c r="U34" i="2"/>
  <c r="V34" i="2"/>
  <c r="R32" i="2"/>
  <c r="S32" i="2"/>
  <c r="T32" i="2"/>
  <c r="U32" i="2"/>
  <c r="V32" i="2"/>
  <c r="Q32" i="2"/>
  <c r="Q23" i="2"/>
  <c r="R23" i="2"/>
  <c r="S23" i="2"/>
  <c r="T23" i="2"/>
  <c r="U23" i="2"/>
  <c r="V23" i="2"/>
  <c r="W23" i="2"/>
  <c r="X23" i="2"/>
  <c r="Q24" i="2"/>
  <c r="R24" i="2"/>
  <c r="S24" i="2"/>
  <c r="T24" i="2"/>
  <c r="U24" i="2"/>
  <c r="V24" i="2"/>
  <c r="W24" i="2"/>
  <c r="X24" i="2"/>
  <c r="Q25" i="2"/>
  <c r="R25" i="2"/>
  <c r="S25" i="2"/>
  <c r="T25" i="2"/>
  <c r="U25" i="2"/>
  <c r="V25" i="2"/>
  <c r="W25" i="2"/>
  <c r="X25" i="2"/>
  <c r="R22" i="2"/>
  <c r="S22" i="2"/>
  <c r="T22" i="2"/>
  <c r="U22" i="2"/>
  <c r="V22" i="2"/>
  <c r="W22" i="2"/>
  <c r="X22" i="2"/>
  <c r="Q22" i="2"/>
  <c r="Q12" i="2"/>
  <c r="R12" i="2"/>
  <c r="S12" i="2"/>
  <c r="T12" i="2"/>
  <c r="Q13" i="2"/>
  <c r="R13" i="2"/>
  <c r="S13" i="2"/>
  <c r="T13" i="2"/>
  <c r="R11" i="2"/>
  <c r="S11" i="2"/>
  <c r="T11" i="2"/>
  <c r="Q11" i="2"/>
  <c r="Q5" i="2"/>
  <c r="R5" i="2"/>
  <c r="S5" i="2"/>
  <c r="T5" i="2"/>
  <c r="V5" i="2"/>
  <c r="W5" i="2"/>
  <c r="X5" i="2"/>
  <c r="Y5" i="2"/>
  <c r="Q6" i="2"/>
  <c r="R6" i="2"/>
  <c r="S6" i="2"/>
  <c r="T6" i="2"/>
  <c r="V6" i="2"/>
  <c r="W6" i="2"/>
  <c r="X6" i="2"/>
  <c r="Y6" i="2"/>
  <c r="V4" i="2"/>
  <c r="W4" i="2"/>
  <c r="X4" i="2"/>
  <c r="Y4" i="2"/>
  <c r="R4" i="2"/>
  <c r="S4" i="2"/>
  <c r="T4" i="2"/>
  <c r="Q4" i="2"/>
  <c r="M26" i="2"/>
  <c r="L26" i="2"/>
  <c r="K26" i="2"/>
  <c r="J26" i="2"/>
  <c r="I26" i="2"/>
  <c r="H26" i="2"/>
  <c r="G26" i="2"/>
  <c r="F26" i="2"/>
  <c r="H15" i="2"/>
  <c r="G15" i="2"/>
  <c r="F15" i="2"/>
  <c r="E15" i="2"/>
  <c r="M8" i="2"/>
  <c r="L8" i="2"/>
  <c r="K8" i="2"/>
  <c r="J8" i="2"/>
  <c r="H8" i="2"/>
  <c r="G8" i="2"/>
  <c r="F8" i="2"/>
  <c r="E8" i="2"/>
  <c r="F26" i="1"/>
  <c r="G26" i="1"/>
  <c r="H26" i="1"/>
  <c r="I26" i="1"/>
  <c r="J26" i="1"/>
  <c r="K26" i="1"/>
  <c r="L26" i="1"/>
  <c r="E26" i="1"/>
  <c r="E15" i="1"/>
  <c r="F15" i="1"/>
  <c r="G15" i="1"/>
  <c r="D15" i="1"/>
  <c r="E8" i="1"/>
  <c r="F8" i="1"/>
  <c r="G8" i="1"/>
  <c r="I8" i="1"/>
  <c r="J8" i="1"/>
  <c r="K8" i="1"/>
  <c r="L8" i="1"/>
  <c r="D8" i="1"/>
  <c r="P7" i="3" l="1"/>
  <c r="Q7" i="3"/>
  <c r="Q8" i="3"/>
  <c r="Q6" i="3"/>
  <c r="O6" i="3"/>
  <c r="O7" i="3"/>
  <c r="O8" i="3"/>
  <c r="P6" i="3"/>
  <c r="P8" i="3"/>
  <c r="U6" i="3" l="1"/>
  <c r="X6" i="3"/>
  <c r="W8" i="3"/>
  <c r="X7" i="3"/>
  <c r="V8" i="3"/>
  <c r="W6" i="3"/>
  <c r="V7" i="3"/>
  <c r="V6" i="3"/>
  <c r="X8" i="3"/>
  <c r="W7" i="3"/>
  <c r="U7" i="3"/>
  <c r="U8" i="3"/>
</calcChain>
</file>

<file path=xl/sharedStrings.xml><?xml version="1.0" encoding="utf-8"?>
<sst xmlns="http://schemas.openxmlformats.org/spreadsheetml/2006/main" count="161" uniqueCount="51">
  <si>
    <t>Trak1 -ve</t>
  </si>
  <si>
    <t>Trak1 M1</t>
  </si>
  <si>
    <t>Trak1-L594A -ve</t>
  </si>
  <si>
    <t>Trak1 L594A M1</t>
  </si>
  <si>
    <t>M19 -ve</t>
  </si>
  <si>
    <t>M19 M1</t>
  </si>
  <si>
    <t>M19 F948A -ve</t>
  </si>
  <si>
    <t>M19 F948A M1</t>
  </si>
  <si>
    <t>Fam54b -ve</t>
  </si>
  <si>
    <t>Fam54b M1</t>
  </si>
  <si>
    <t>L62A -ve</t>
  </si>
  <si>
    <t>L62A M1</t>
  </si>
  <si>
    <t>Myo19-MBD charge swap</t>
  </si>
  <si>
    <t>R263D WT</t>
  </si>
  <si>
    <t>R263D M</t>
  </si>
  <si>
    <t>EMP WT</t>
  </si>
  <si>
    <t>EMP M</t>
  </si>
  <si>
    <t>WT Miro WT Myo19</t>
  </si>
  <si>
    <t>WT Miro M Myo19 </t>
  </si>
  <si>
    <t>R261D Miro WT Myo19</t>
  </si>
  <si>
    <t>R261D Miro M myo19</t>
  </si>
  <si>
    <t>WT Miro1 WT Myo19</t>
  </si>
  <si>
    <t>R261D R263D Miro1 WT Myo19</t>
  </si>
  <si>
    <t>WT Miro1 E954R Myo19</t>
  </si>
  <si>
    <t>R261D R263D Miro1 E954R Myo19</t>
  </si>
  <si>
    <t>Empty WT Myo19</t>
  </si>
  <si>
    <t>Empty E954R Myo19</t>
  </si>
  <si>
    <t>Average</t>
  </si>
  <si>
    <t>Myo19-MBD charge swap with Miro1 R261D-R263D</t>
  </si>
  <si>
    <t>WTWT</t>
  </si>
  <si>
    <t xml:space="preserve">WTM </t>
  </si>
  <si>
    <t>MWT</t>
  </si>
  <si>
    <t>MM</t>
  </si>
  <si>
    <t>R261D WT</t>
  </si>
  <si>
    <t>R261D M</t>
  </si>
  <si>
    <t>CENPF charge swap</t>
  </si>
  <si>
    <t>Trak1 charge swap data</t>
  </si>
  <si>
    <t>neg WT</t>
  </si>
  <si>
    <t>neg mut</t>
  </si>
  <si>
    <t>MutMiro</t>
  </si>
  <si>
    <t>MutCENPF</t>
  </si>
  <si>
    <t>Raw data</t>
  </si>
  <si>
    <t>Average of negative</t>
  </si>
  <si>
    <t>Normalised</t>
  </si>
  <si>
    <t>Miro1</t>
  </si>
  <si>
    <t>CENPF</t>
  </si>
  <si>
    <t>WT</t>
  </si>
  <si>
    <t>R62R</t>
  </si>
  <si>
    <t>D2991R</t>
  </si>
  <si>
    <t>Empty</t>
  </si>
  <si>
    <t>Minus background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</si>
</sst>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6" fillId="5" borderId="1" xfId="0" applyFont="1" applyFill="1" applyBorder="1"/>
    <xf numFmtId="0" fontId="0" fillId="5" borderId="2" xfId="0" applyFill="1" applyBorder="1"/>
    <xf numFmtId="0" fontId="0" fillId="0" borderId="2" xfId="0" applyBorder="1"/>
    <xf numFmtId="0" fontId="0" fillId="0" borderId="3" xfId="0" applyBorder="1"/>
    <xf numFmtId="0" fontId="0" fillId="5" borderId="4" xfId="0" applyFill="1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5" borderId="5" xfId="0" applyFill="1" applyBorder="1"/>
    <xf numFmtId="0" fontId="0" fillId="0" borderId="6" xfId="0" applyBorder="1"/>
    <xf numFmtId="0" fontId="8" fillId="3" borderId="0" xfId="2" applyFont="1"/>
    <xf numFmtId="0" fontId="9" fillId="4" borderId="0" xfId="3" applyFont="1"/>
    <xf numFmtId="0" fontId="10" fillId="2" borderId="0" xfId="1" applyFont="1"/>
    <xf numFmtId="0" fontId="0" fillId="5" borderId="0" xfId="0" applyFill="1" applyBorder="1"/>
    <xf numFmtId="0" fontId="0" fillId="0" borderId="0" xfId="0" applyBorder="1"/>
    <xf numFmtId="0" fontId="0" fillId="5" borderId="6" xfId="0" applyFill="1" applyBorder="1"/>
    <xf numFmtId="0" fontId="0" fillId="5" borderId="7" xfId="0" applyFill="1" applyBorder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9CEC-A0EB-46BC-AB73-187E86446312}">
  <dimension ref="C2:W34"/>
  <sheetViews>
    <sheetView workbookViewId="0">
      <selection activeCell="P11" sqref="P11:S15"/>
    </sheetView>
  </sheetViews>
  <sheetFormatPr defaultRowHeight="14.5" x14ac:dyDescent="0.35"/>
  <cols>
    <col min="4" max="4" width="12.08984375" customWidth="1"/>
    <col min="5" max="5" width="17.7265625" bestFit="1" customWidth="1"/>
    <col min="6" max="6" width="17.08984375" bestFit="1" customWidth="1"/>
    <col min="7" max="7" width="20.26953125" bestFit="1" customWidth="1"/>
    <col min="8" max="8" width="19.08984375" bestFit="1" customWidth="1"/>
    <col min="9" max="9" width="11.81640625" bestFit="1" customWidth="1"/>
    <col min="10" max="10" width="9.81640625" bestFit="1" customWidth="1"/>
    <col min="11" max="11" width="13.1796875" bestFit="1" customWidth="1"/>
    <col min="12" max="12" width="13.36328125" bestFit="1" customWidth="1"/>
  </cols>
  <sheetData>
    <row r="2" spans="3:23" x14ac:dyDescent="0.35">
      <c r="P2" t="s">
        <v>35</v>
      </c>
    </row>
    <row r="3" spans="3:23" x14ac:dyDescent="0.35">
      <c r="D3" t="s">
        <v>0</v>
      </c>
      <c r="E3" t="s">
        <v>1</v>
      </c>
      <c r="F3" t="s">
        <v>2</v>
      </c>
      <c r="G3" t="s">
        <v>3</v>
      </c>
      <c r="I3" t="s">
        <v>4</v>
      </c>
      <c r="J3" t="s">
        <v>5</v>
      </c>
      <c r="K3" t="s">
        <v>6</v>
      </c>
      <c r="L3" t="s">
        <v>7</v>
      </c>
      <c r="P3" t="s">
        <v>29</v>
      </c>
      <c r="Q3" t="s">
        <v>30</v>
      </c>
      <c r="R3" t="s">
        <v>31</v>
      </c>
      <c r="S3" t="s">
        <v>32</v>
      </c>
      <c r="T3" t="s">
        <v>33</v>
      </c>
      <c r="U3" t="s">
        <v>34</v>
      </c>
    </row>
    <row r="4" spans="3:23" x14ac:dyDescent="0.35">
      <c r="C4">
        <v>1</v>
      </c>
      <c r="D4">
        <v>3915.9839999999999</v>
      </c>
      <c r="E4">
        <v>16558.201000000001</v>
      </c>
      <c r="F4">
        <v>3868.0509999999999</v>
      </c>
      <c r="G4">
        <v>3893.348</v>
      </c>
      <c r="I4">
        <v>4065.14</v>
      </c>
      <c r="J4">
        <v>16039.034</v>
      </c>
      <c r="K4">
        <v>4048.172</v>
      </c>
      <c r="L4">
        <v>4056.328</v>
      </c>
      <c r="P4">
        <v>41218.453999999998</v>
      </c>
      <c r="Q4">
        <v>1208.184</v>
      </c>
      <c r="R4">
        <v>6481.4340000000002</v>
      </c>
      <c r="S4">
        <v>36875.055999999997</v>
      </c>
      <c r="T4">
        <v>2130.0709999999999</v>
      </c>
      <c r="U4">
        <v>113.321</v>
      </c>
    </row>
    <row r="5" spans="3:23" x14ac:dyDescent="0.35">
      <c r="C5">
        <v>2</v>
      </c>
      <c r="D5">
        <v>4046.5790000000002</v>
      </c>
      <c r="E5">
        <v>14861.132</v>
      </c>
      <c r="F5">
        <v>3915.7809999999999</v>
      </c>
      <c r="G5">
        <v>4042.54</v>
      </c>
      <c r="I5">
        <v>3986.6280000000002</v>
      </c>
      <c r="J5">
        <v>10855.072</v>
      </c>
      <c r="K5">
        <v>4044.7339999999999</v>
      </c>
      <c r="L5">
        <v>3895.9279999999999</v>
      </c>
      <c r="P5">
        <v>27930.791000000001</v>
      </c>
      <c r="Q5">
        <v>24037.473999999998</v>
      </c>
      <c r="R5">
        <v>10986.576999999999</v>
      </c>
      <c r="S5">
        <v>24005.116999999998</v>
      </c>
      <c r="T5">
        <v>6263.4179999999997</v>
      </c>
      <c r="U5">
        <v>2376.0410000000002</v>
      </c>
    </row>
    <row r="6" spans="3:23" x14ac:dyDescent="0.35">
      <c r="C6">
        <v>3</v>
      </c>
      <c r="D6">
        <v>4048.9859999999999</v>
      </c>
      <c r="E6">
        <v>12985.062</v>
      </c>
      <c r="F6">
        <v>4002.402</v>
      </c>
      <c r="G6">
        <v>3859.105</v>
      </c>
      <c r="I6">
        <v>4152.17</v>
      </c>
      <c r="J6">
        <v>12601.929</v>
      </c>
      <c r="K6">
        <v>4083.4540000000002</v>
      </c>
      <c r="L6">
        <v>4125.826</v>
      </c>
      <c r="P6">
        <v>38597.286</v>
      </c>
      <c r="Q6">
        <v>9560.6170000000002</v>
      </c>
      <c r="R6">
        <v>9056.6530000000002</v>
      </c>
      <c r="S6">
        <v>10046.276</v>
      </c>
      <c r="T6">
        <v>3315.0309999999999</v>
      </c>
      <c r="U6">
        <v>1443.76</v>
      </c>
    </row>
    <row r="7" spans="3:23" x14ac:dyDescent="0.35">
      <c r="P7">
        <v>65481.786</v>
      </c>
      <c r="Q7">
        <v>27138.862000000001</v>
      </c>
      <c r="R7">
        <v>18438.418000000001</v>
      </c>
      <c r="S7">
        <v>52693.805999999997</v>
      </c>
      <c r="T7">
        <v>5550.6679999999997</v>
      </c>
      <c r="U7">
        <v>1478.1579999999999</v>
      </c>
    </row>
    <row r="8" spans="3:23" x14ac:dyDescent="0.35">
      <c r="D8">
        <f>AVERAGE(D4:D6)</f>
        <v>4003.8496666666665</v>
      </c>
      <c r="E8">
        <f t="shared" ref="E8:L8" si="0">AVERAGE(E4:E6)</f>
        <v>14801.464999999998</v>
      </c>
      <c r="F8">
        <f t="shared" si="0"/>
        <v>3928.7446666666669</v>
      </c>
      <c r="G8">
        <f t="shared" si="0"/>
        <v>3931.6643333333336</v>
      </c>
      <c r="I8">
        <f t="shared" si="0"/>
        <v>4067.9793333333332</v>
      </c>
      <c r="J8">
        <f t="shared" si="0"/>
        <v>13165.345000000001</v>
      </c>
      <c r="K8">
        <f t="shared" si="0"/>
        <v>4058.7866666666669</v>
      </c>
      <c r="L8">
        <f t="shared" si="0"/>
        <v>4026.027333333333</v>
      </c>
    </row>
    <row r="10" spans="3:23" x14ac:dyDescent="0.35">
      <c r="D10" t="s">
        <v>8</v>
      </c>
      <c r="E10" t="s">
        <v>9</v>
      </c>
      <c r="F10" t="s">
        <v>10</v>
      </c>
      <c r="G10" t="s">
        <v>11</v>
      </c>
    </row>
    <row r="11" spans="3:23" x14ac:dyDescent="0.35">
      <c r="C11">
        <v>1</v>
      </c>
      <c r="D11">
        <v>4149.4399999999996</v>
      </c>
      <c r="E11">
        <v>22713.214</v>
      </c>
      <c r="F11">
        <v>4229.6629999999996</v>
      </c>
      <c r="G11">
        <v>4019.924</v>
      </c>
      <c r="P11" t="s">
        <v>36</v>
      </c>
    </row>
    <row r="12" spans="3:23" ht="15.5" x14ac:dyDescent="0.35">
      <c r="C12">
        <v>2</v>
      </c>
      <c r="D12">
        <v>2435.7669999999998</v>
      </c>
      <c r="E12">
        <v>19474.921999999999</v>
      </c>
      <c r="F12">
        <v>2442.9960000000001</v>
      </c>
      <c r="G12">
        <v>2372.085</v>
      </c>
      <c r="P12" s="2" t="s">
        <v>29</v>
      </c>
      <c r="Q12" s="2" t="s">
        <v>30</v>
      </c>
      <c r="R12" s="2" t="s">
        <v>31</v>
      </c>
      <c r="S12" s="2" t="s">
        <v>32</v>
      </c>
      <c r="T12" s="2" t="s">
        <v>33</v>
      </c>
      <c r="U12" s="2" t="s">
        <v>34</v>
      </c>
      <c r="V12" s="2" t="s">
        <v>15</v>
      </c>
      <c r="W12" s="2" t="s">
        <v>16</v>
      </c>
    </row>
    <row r="13" spans="3:23" ht="15.5" x14ac:dyDescent="0.35">
      <c r="C13">
        <v>3</v>
      </c>
      <c r="D13">
        <v>3316.518</v>
      </c>
      <c r="E13">
        <v>33933.94</v>
      </c>
      <c r="F13">
        <v>3246.7629999999999</v>
      </c>
      <c r="G13">
        <v>3301.2429999999999</v>
      </c>
      <c r="P13" s="2">
        <v>44314.555999999997</v>
      </c>
      <c r="Q13" s="2">
        <v>28300.99</v>
      </c>
      <c r="R13" s="2">
        <v>8756.7860000000001</v>
      </c>
      <c r="S13" s="2">
        <v>7617.3270000000002</v>
      </c>
      <c r="T13" s="2">
        <v>13291.929</v>
      </c>
      <c r="U13" s="2">
        <v>11382.026</v>
      </c>
    </row>
    <row r="14" spans="3:23" ht="15.5" x14ac:dyDescent="0.35">
      <c r="P14" s="2">
        <v>50647.014999999999</v>
      </c>
      <c r="Q14" s="2">
        <v>55651.77</v>
      </c>
      <c r="R14" s="2">
        <v>1967.556</v>
      </c>
      <c r="S14" s="2">
        <v>7529.02</v>
      </c>
      <c r="T14" s="2">
        <v>30107.02</v>
      </c>
      <c r="U14" s="2">
        <v>39414.275999999998</v>
      </c>
      <c r="V14">
        <v>260.61200000000002</v>
      </c>
      <c r="W14">
        <v>157.755</v>
      </c>
    </row>
    <row r="15" spans="3:23" ht="15.5" x14ac:dyDescent="0.35">
      <c r="D15">
        <f>AVERAGE(D11:D13)</f>
        <v>3300.5749999999994</v>
      </c>
      <c r="E15">
        <f t="shared" ref="E15:G15" si="1">AVERAGE(E11:E13)</f>
        <v>25374.025333333335</v>
      </c>
      <c r="F15">
        <f t="shared" si="1"/>
        <v>3306.4739999999997</v>
      </c>
      <c r="G15">
        <f t="shared" si="1"/>
        <v>3231.0840000000003</v>
      </c>
      <c r="P15" s="2">
        <v>56395.938999999998</v>
      </c>
      <c r="Q15" s="2">
        <v>51842.576999999997</v>
      </c>
      <c r="R15" s="2">
        <v>1808.337</v>
      </c>
      <c r="S15" s="2">
        <v>8759.6380000000008</v>
      </c>
      <c r="T15" s="2">
        <v>32246.454000000002</v>
      </c>
      <c r="U15" s="2">
        <v>44067.790999999997</v>
      </c>
      <c r="V15" s="2">
        <v>1494.653</v>
      </c>
      <c r="W15" s="2">
        <v>1567.76</v>
      </c>
    </row>
    <row r="20" spans="3:12" x14ac:dyDescent="0.35">
      <c r="C20" t="s">
        <v>12</v>
      </c>
    </row>
    <row r="21" spans="3:12" x14ac:dyDescent="0.35">
      <c r="E21" t="s">
        <v>17</v>
      </c>
      <c r="F21" t="s">
        <v>18</v>
      </c>
      <c r="G21" t="s">
        <v>19</v>
      </c>
      <c r="H21" t="s">
        <v>20</v>
      </c>
      <c r="I21" t="s">
        <v>13</v>
      </c>
      <c r="J21" t="s">
        <v>14</v>
      </c>
      <c r="K21" t="s">
        <v>15</v>
      </c>
      <c r="L21" t="s">
        <v>16</v>
      </c>
    </row>
    <row r="22" spans="3:12" x14ac:dyDescent="0.35">
      <c r="D22">
        <v>1</v>
      </c>
      <c r="E22">
        <v>18714.740000000002</v>
      </c>
      <c r="F22">
        <v>1471.2139999999999</v>
      </c>
      <c r="G22">
        <v>8375.0310000000009</v>
      </c>
      <c r="H22">
        <v>43331.27</v>
      </c>
      <c r="I22">
        <v>9778.9230000000007</v>
      </c>
      <c r="J22">
        <v>3008.3649999999998</v>
      </c>
      <c r="K22">
        <v>1202.2090000000001</v>
      </c>
      <c r="L22">
        <v>1267.923</v>
      </c>
    </row>
    <row r="23" spans="3:12" x14ac:dyDescent="0.35">
      <c r="D23">
        <v>2</v>
      </c>
      <c r="E23">
        <v>10733.194</v>
      </c>
      <c r="F23">
        <v>1326.49</v>
      </c>
      <c r="G23">
        <v>9270.49</v>
      </c>
      <c r="H23">
        <v>24804.077000000001</v>
      </c>
      <c r="I23">
        <v>5303.2449999999999</v>
      </c>
      <c r="J23">
        <v>1455.3520000000001</v>
      </c>
      <c r="K23">
        <v>1184.3520000000001</v>
      </c>
      <c r="L23">
        <v>1129.01</v>
      </c>
    </row>
    <row r="24" spans="3:12" x14ac:dyDescent="0.35">
      <c r="D24">
        <v>3</v>
      </c>
      <c r="E24">
        <v>26100.628000000001</v>
      </c>
      <c r="F24">
        <v>2505.3519999999999</v>
      </c>
      <c r="G24">
        <v>24823.434000000001</v>
      </c>
      <c r="H24">
        <v>41994.775999999998</v>
      </c>
      <c r="I24">
        <v>18756.633000000002</v>
      </c>
      <c r="J24">
        <v>4898.6379999999999</v>
      </c>
      <c r="K24">
        <v>3843.75</v>
      </c>
      <c r="L24">
        <v>2811.1120000000001</v>
      </c>
    </row>
    <row r="25" spans="3:12" x14ac:dyDescent="0.35">
      <c r="D25">
        <v>4</v>
      </c>
      <c r="E25" s="1">
        <v>21252.315999999999</v>
      </c>
      <c r="F25" s="1">
        <v>1293.847</v>
      </c>
      <c r="G25" s="1">
        <v>13078.893</v>
      </c>
      <c r="H25" s="1">
        <v>41135.561000000002</v>
      </c>
      <c r="I25" s="1">
        <v>9317.9639999999999</v>
      </c>
      <c r="J25" s="1">
        <v>3170.3290000000002</v>
      </c>
    </row>
    <row r="26" spans="3:12" x14ac:dyDescent="0.35">
      <c r="D26" t="s">
        <v>27</v>
      </c>
      <c r="E26">
        <f>AVERAGE(E22:E25)</f>
        <v>19200.219499999999</v>
      </c>
      <c r="F26">
        <f t="shared" ref="F26:L26" si="2">AVERAGE(F22:F25)</f>
        <v>1649.2257499999998</v>
      </c>
      <c r="G26">
        <f t="shared" si="2"/>
        <v>13886.962</v>
      </c>
      <c r="H26">
        <f t="shared" si="2"/>
        <v>37816.421000000002</v>
      </c>
      <c r="I26">
        <f t="shared" si="2"/>
        <v>10789.191250000002</v>
      </c>
      <c r="J26">
        <f t="shared" si="2"/>
        <v>3133.1709999999998</v>
      </c>
      <c r="K26">
        <f t="shared" si="2"/>
        <v>2076.7703333333334</v>
      </c>
      <c r="L26">
        <f t="shared" si="2"/>
        <v>1736.0150000000001</v>
      </c>
    </row>
    <row r="30" spans="3:12" x14ac:dyDescent="0.35">
      <c r="D30" t="s">
        <v>28</v>
      </c>
    </row>
    <row r="31" spans="3:12" x14ac:dyDescent="0.35">
      <c r="E31" t="s">
        <v>21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</row>
    <row r="32" spans="3:12" x14ac:dyDescent="0.35">
      <c r="D32">
        <v>1</v>
      </c>
      <c r="E32">
        <v>17320.803</v>
      </c>
      <c r="F32">
        <v>7711.2839999999997</v>
      </c>
      <c r="G32">
        <v>5679.5870000000004</v>
      </c>
      <c r="H32">
        <v>36007.125999999997</v>
      </c>
      <c r="I32">
        <v>5628.1180000000004</v>
      </c>
      <c r="J32">
        <v>5459.5450000000001</v>
      </c>
    </row>
    <row r="33" spans="4:10" x14ac:dyDescent="0.35">
      <c r="D33">
        <v>2</v>
      </c>
      <c r="E33">
        <v>19857.850999999999</v>
      </c>
      <c r="F33">
        <v>7629.9639999999999</v>
      </c>
      <c r="G33">
        <v>5558.7420000000002</v>
      </c>
      <c r="H33">
        <v>30094.906999999999</v>
      </c>
      <c r="I33">
        <v>5499.0029999999997</v>
      </c>
      <c r="J33">
        <v>5511.9859999999999</v>
      </c>
    </row>
    <row r="34" spans="4:10" x14ac:dyDescent="0.35">
      <c r="D34">
        <v>3</v>
      </c>
      <c r="E34">
        <v>22325.429</v>
      </c>
      <c r="F34">
        <v>8747.3799999999992</v>
      </c>
      <c r="G34">
        <v>7661.0140000000001</v>
      </c>
      <c r="H34">
        <v>43035.201000000001</v>
      </c>
      <c r="I34">
        <v>6207.5039999999999</v>
      </c>
      <c r="J34">
        <v>5990.5249999999996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21FB-4477-4AAC-9804-E0210A2042E7}">
  <dimension ref="D3:AG54"/>
  <sheetViews>
    <sheetView workbookViewId="0">
      <selection activeCell="D3" sqref="D3:AG55"/>
    </sheetView>
  </sheetViews>
  <sheetFormatPr defaultRowHeight="14.5" x14ac:dyDescent="0.35"/>
  <sheetData>
    <row r="3" spans="4:25" x14ac:dyDescent="0.35">
      <c r="E3" t="s">
        <v>0</v>
      </c>
      <c r="F3" t="s">
        <v>1</v>
      </c>
      <c r="G3" t="s">
        <v>2</v>
      </c>
      <c r="H3" t="s">
        <v>3</v>
      </c>
      <c r="J3" t="s">
        <v>4</v>
      </c>
      <c r="K3" t="s">
        <v>5</v>
      </c>
      <c r="L3" t="s">
        <v>6</v>
      </c>
      <c r="M3" t="s">
        <v>7</v>
      </c>
      <c r="Q3" t="s">
        <v>0</v>
      </c>
      <c r="R3" t="s">
        <v>1</v>
      </c>
      <c r="S3" t="s">
        <v>2</v>
      </c>
      <c r="T3" t="s">
        <v>3</v>
      </c>
      <c r="V3" t="s">
        <v>4</v>
      </c>
      <c r="W3" t="s">
        <v>5</v>
      </c>
      <c r="X3" t="s">
        <v>6</v>
      </c>
      <c r="Y3" t="s">
        <v>7</v>
      </c>
    </row>
    <row r="4" spans="4:25" x14ac:dyDescent="0.35">
      <c r="D4">
        <v>1</v>
      </c>
      <c r="E4">
        <v>3915.9839999999999</v>
      </c>
      <c r="F4">
        <v>16558.201000000001</v>
      </c>
      <c r="G4">
        <v>3868.0509999999999</v>
      </c>
      <c r="H4">
        <v>3893.348</v>
      </c>
      <c r="J4">
        <v>4065.14</v>
      </c>
      <c r="K4">
        <v>16039.034</v>
      </c>
      <c r="L4">
        <v>4048.172</v>
      </c>
      <c r="M4">
        <v>4056.328</v>
      </c>
      <c r="Q4">
        <f>E4/1000</f>
        <v>3.9159839999999999</v>
      </c>
      <c r="R4">
        <f t="shared" ref="R4:T4" si="0">F4/1000</f>
        <v>16.558201</v>
      </c>
      <c r="S4">
        <f t="shared" si="0"/>
        <v>3.8680509999999999</v>
      </c>
      <c r="T4">
        <f t="shared" si="0"/>
        <v>3.893348</v>
      </c>
      <c r="V4">
        <f t="shared" ref="V4" si="1">J4/1000</f>
        <v>4.0651399999999995</v>
      </c>
      <c r="W4">
        <f t="shared" ref="W4" si="2">K4/1000</f>
        <v>16.039034000000001</v>
      </c>
      <c r="X4">
        <f t="shared" ref="X4:Y4" si="3">L4/1000</f>
        <v>4.0481720000000001</v>
      </c>
      <c r="Y4">
        <f t="shared" si="3"/>
        <v>4.0563279999999997</v>
      </c>
    </row>
    <row r="5" spans="4:25" x14ac:dyDescent="0.35">
      <c r="D5">
        <v>2</v>
      </c>
      <c r="E5">
        <v>4046.5790000000002</v>
      </c>
      <c r="F5">
        <v>14861.132</v>
      </c>
      <c r="G5">
        <v>3915.7809999999999</v>
      </c>
      <c r="H5">
        <v>4042.54</v>
      </c>
      <c r="J5">
        <v>3986.6280000000002</v>
      </c>
      <c r="K5">
        <v>10855.072</v>
      </c>
      <c r="L5">
        <v>4044.7339999999999</v>
      </c>
      <c r="M5">
        <v>3895.9279999999999</v>
      </c>
      <c r="Q5">
        <f t="shared" ref="Q5:Q6" si="4">E5/1000</f>
        <v>4.0465790000000004</v>
      </c>
      <c r="R5">
        <f t="shared" ref="R5:R6" si="5">F5/1000</f>
        <v>14.861132</v>
      </c>
      <c r="S5">
        <f t="shared" ref="S5:S6" si="6">G5/1000</f>
        <v>3.915781</v>
      </c>
      <c r="T5">
        <f t="shared" ref="T5:T6" si="7">H5/1000</f>
        <v>4.0425399999999998</v>
      </c>
      <c r="V5">
        <f t="shared" ref="V5:V6" si="8">J5/1000</f>
        <v>3.9866280000000001</v>
      </c>
      <c r="W5">
        <f t="shared" ref="W5:W6" si="9">K5/1000</f>
        <v>10.855072</v>
      </c>
      <c r="X5">
        <f t="shared" ref="X5:X6" si="10">L5/1000</f>
        <v>4.0447340000000001</v>
      </c>
      <c r="Y5">
        <f t="shared" ref="Y5:Y6" si="11">M5/1000</f>
        <v>3.8959280000000001</v>
      </c>
    </row>
    <row r="6" spans="4:25" x14ac:dyDescent="0.35">
      <c r="D6">
        <v>3</v>
      </c>
      <c r="E6">
        <v>4048.9859999999999</v>
      </c>
      <c r="F6">
        <v>12985.062</v>
      </c>
      <c r="G6">
        <v>4002.402</v>
      </c>
      <c r="H6">
        <v>3859.105</v>
      </c>
      <c r="J6">
        <v>4152.17</v>
      </c>
      <c r="K6">
        <v>12601.929</v>
      </c>
      <c r="L6">
        <v>4083.4540000000002</v>
      </c>
      <c r="M6">
        <v>4125.826</v>
      </c>
      <c r="Q6">
        <f t="shared" si="4"/>
        <v>4.0489860000000002</v>
      </c>
      <c r="R6">
        <f t="shared" si="5"/>
        <v>12.985061999999999</v>
      </c>
      <c r="S6">
        <f t="shared" si="6"/>
        <v>4.002402</v>
      </c>
      <c r="T6">
        <f t="shared" si="7"/>
        <v>3.859105</v>
      </c>
      <c r="V6">
        <f t="shared" si="8"/>
        <v>4.1521699999999999</v>
      </c>
      <c r="W6">
        <f t="shared" si="9"/>
        <v>12.601929</v>
      </c>
      <c r="X6">
        <f t="shared" si="10"/>
        <v>4.0834540000000006</v>
      </c>
      <c r="Y6">
        <f t="shared" si="11"/>
        <v>4.125826</v>
      </c>
    </row>
    <row r="8" spans="4:25" x14ac:dyDescent="0.35">
      <c r="E8">
        <f>AVERAGE(E4:E6)</f>
        <v>4003.8496666666665</v>
      </c>
      <c r="F8">
        <f t="shared" ref="F8:M8" si="12">AVERAGE(F4:F6)</f>
        <v>14801.464999999998</v>
      </c>
      <c r="G8">
        <f t="shared" si="12"/>
        <v>3928.7446666666669</v>
      </c>
      <c r="H8">
        <f t="shared" si="12"/>
        <v>3931.6643333333336</v>
      </c>
      <c r="J8">
        <f t="shared" si="12"/>
        <v>4067.9793333333332</v>
      </c>
      <c r="K8">
        <f t="shared" si="12"/>
        <v>13165.345000000001</v>
      </c>
      <c r="L8">
        <f t="shared" si="12"/>
        <v>4058.7866666666669</v>
      </c>
      <c r="M8">
        <f t="shared" si="12"/>
        <v>4026.027333333333</v>
      </c>
    </row>
    <row r="10" spans="4:25" x14ac:dyDescent="0.35">
      <c r="E10" t="s">
        <v>8</v>
      </c>
      <c r="F10" t="s">
        <v>9</v>
      </c>
      <c r="G10" t="s">
        <v>10</v>
      </c>
      <c r="H10" t="s">
        <v>11</v>
      </c>
      <c r="Q10" t="s">
        <v>8</v>
      </c>
      <c r="R10" t="s">
        <v>9</v>
      </c>
      <c r="S10" t="s">
        <v>10</v>
      </c>
      <c r="T10" t="s">
        <v>11</v>
      </c>
    </row>
    <row r="11" spans="4:25" x14ac:dyDescent="0.35">
      <c r="D11">
        <v>1</v>
      </c>
      <c r="E11">
        <v>4149.4399999999996</v>
      </c>
      <c r="F11">
        <v>22713.214</v>
      </c>
      <c r="G11">
        <v>4229.6629999999996</v>
      </c>
      <c r="H11">
        <v>4019.924</v>
      </c>
      <c r="Q11">
        <f>E11/1000</f>
        <v>4.1494399999999994</v>
      </c>
      <c r="R11">
        <f t="shared" ref="R11:T11" si="13">F11/1000</f>
        <v>22.713214000000001</v>
      </c>
      <c r="S11">
        <f t="shared" si="13"/>
        <v>4.2296629999999995</v>
      </c>
      <c r="T11">
        <f t="shared" si="13"/>
        <v>4.0199239999999996</v>
      </c>
    </row>
    <row r="12" spans="4:25" x14ac:dyDescent="0.35">
      <c r="D12">
        <v>2</v>
      </c>
      <c r="E12">
        <v>2435.7669999999998</v>
      </c>
      <c r="F12">
        <v>19474.921999999999</v>
      </c>
      <c r="G12">
        <v>2442.9960000000001</v>
      </c>
      <c r="H12">
        <v>2372.085</v>
      </c>
      <c r="Q12">
        <f t="shared" ref="Q12:Q13" si="14">E12/1000</f>
        <v>2.4357669999999998</v>
      </c>
      <c r="R12">
        <f t="shared" ref="R12:R13" si="15">F12/1000</f>
        <v>19.474921999999999</v>
      </c>
      <c r="S12">
        <f t="shared" ref="S12:S13" si="16">G12/1000</f>
        <v>2.4429959999999999</v>
      </c>
      <c r="T12">
        <f t="shared" ref="T12:T13" si="17">H12/1000</f>
        <v>2.3720850000000002</v>
      </c>
    </row>
    <row r="13" spans="4:25" x14ac:dyDescent="0.35">
      <c r="D13">
        <v>3</v>
      </c>
      <c r="E13">
        <v>3316.518</v>
      </c>
      <c r="F13">
        <v>33933.94</v>
      </c>
      <c r="G13">
        <v>3246.7629999999999</v>
      </c>
      <c r="H13">
        <v>3301.2429999999999</v>
      </c>
      <c r="Q13">
        <f t="shared" si="14"/>
        <v>3.3165179999999999</v>
      </c>
      <c r="R13">
        <f t="shared" si="15"/>
        <v>33.93394</v>
      </c>
      <c r="S13">
        <f t="shared" si="16"/>
        <v>3.2467630000000001</v>
      </c>
      <c r="T13">
        <f t="shared" si="17"/>
        <v>3.3012429999999999</v>
      </c>
    </row>
    <row r="15" spans="4:25" x14ac:dyDescent="0.35">
      <c r="E15">
        <f>AVERAGE(E11:E13)</f>
        <v>3300.5749999999994</v>
      </c>
      <c r="F15">
        <f t="shared" ref="F15:H15" si="18">AVERAGE(F11:F13)</f>
        <v>25374.025333333335</v>
      </c>
      <c r="G15">
        <f t="shared" si="18"/>
        <v>3306.4739999999997</v>
      </c>
      <c r="H15">
        <f t="shared" si="18"/>
        <v>3231.0840000000003</v>
      </c>
    </row>
    <row r="20" spans="4:24" x14ac:dyDescent="0.35">
      <c r="D20" t="s">
        <v>12</v>
      </c>
      <c r="Q20" t="s">
        <v>12</v>
      </c>
    </row>
    <row r="21" spans="4:24" x14ac:dyDescent="0.35">
      <c r="F21" t="s">
        <v>17</v>
      </c>
      <c r="G21" t="s">
        <v>18</v>
      </c>
      <c r="H21" t="s">
        <v>19</v>
      </c>
      <c r="I21" t="s">
        <v>20</v>
      </c>
      <c r="J21" t="s">
        <v>13</v>
      </c>
      <c r="K21" t="s">
        <v>14</v>
      </c>
      <c r="L21" t="s">
        <v>15</v>
      </c>
      <c r="M21" t="s">
        <v>16</v>
      </c>
      <c r="Q21" t="s">
        <v>17</v>
      </c>
      <c r="R21" t="s">
        <v>18</v>
      </c>
      <c r="S21" t="s">
        <v>19</v>
      </c>
      <c r="T21" t="s">
        <v>20</v>
      </c>
      <c r="U21" t="s">
        <v>13</v>
      </c>
      <c r="V21" t="s">
        <v>14</v>
      </c>
      <c r="W21" t="s">
        <v>15</v>
      </c>
      <c r="X21" t="s">
        <v>16</v>
      </c>
    </row>
    <row r="22" spans="4:24" x14ac:dyDescent="0.35">
      <c r="E22">
        <v>1</v>
      </c>
      <c r="F22">
        <v>18714.740000000002</v>
      </c>
      <c r="G22">
        <v>1471.2139999999999</v>
      </c>
      <c r="H22">
        <v>8375.0310000000009</v>
      </c>
      <c r="I22">
        <v>43331.27</v>
      </c>
      <c r="J22">
        <v>9778.9230000000007</v>
      </c>
      <c r="K22">
        <v>3008.3649999999998</v>
      </c>
      <c r="L22">
        <v>1202.2090000000001</v>
      </c>
      <c r="M22">
        <v>1267.923</v>
      </c>
      <c r="Q22">
        <f>F22/1000</f>
        <v>18.714740000000003</v>
      </c>
      <c r="R22">
        <f t="shared" ref="R22:X22" si="19">G22/1000</f>
        <v>1.471214</v>
      </c>
      <c r="S22">
        <f t="shared" si="19"/>
        <v>8.3750310000000017</v>
      </c>
      <c r="T22">
        <f t="shared" si="19"/>
        <v>43.331269999999996</v>
      </c>
      <c r="U22">
        <f t="shared" si="19"/>
        <v>9.7789230000000007</v>
      </c>
      <c r="V22">
        <f t="shared" si="19"/>
        <v>3.008365</v>
      </c>
      <c r="W22">
        <f t="shared" si="19"/>
        <v>1.2022090000000001</v>
      </c>
      <c r="X22">
        <f t="shared" si="19"/>
        <v>1.2679229999999999</v>
      </c>
    </row>
    <row r="23" spans="4:24" x14ac:dyDescent="0.35">
      <c r="E23">
        <v>2</v>
      </c>
      <c r="F23">
        <v>10733.194</v>
      </c>
      <c r="G23">
        <v>1326.49</v>
      </c>
      <c r="H23">
        <v>9270.49</v>
      </c>
      <c r="I23">
        <v>24804.077000000001</v>
      </c>
      <c r="J23">
        <v>5303.2449999999999</v>
      </c>
      <c r="K23">
        <v>1455.3520000000001</v>
      </c>
      <c r="L23">
        <v>1184.3520000000001</v>
      </c>
      <c r="M23">
        <v>1129.01</v>
      </c>
      <c r="Q23">
        <f t="shared" ref="Q23:Q25" si="20">F23/1000</f>
        <v>10.733193999999999</v>
      </c>
      <c r="R23">
        <f t="shared" ref="R23:R25" si="21">G23/1000</f>
        <v>1.3264899999999999</v>
      </c>
      <c r="S23">
        <f t="shared" ref="S23:S25" si="22">H23/1000</f>
        <v>9.2704900000000006</v>
      </c>
      <c r="T23">
        <f t="shared" ref="T23:T25" si="23">I23/1000</f>
        <v>24.804076999999999</v>
      </c>
      <c r="U23">
        <f t="shared" ref="U23:U25" si="24">J23/1000</f>
        <v>5.3032449999999995</v>
      </c>
      <c r="V23">
        <f t="shared" ref="V23:V25" si="25">K23/1000</f>
        <v>1.455352</v>
      </c>
      <c r="W23">
        <f t="shared" ref="W23:W25" si="26">L23/1000</f>
        <v>1.1843520000000001</v>
      </c>
      <c r="X23">
        <f t="shared" ref="X23:X25" si="27">M23/1000</f>
        <v>1.1290100000000001</v>
      </c>
    </row>
    <row r="24" spans="4:24" x14ac:dyDescent="0.35">
      <c r="E24">
        <v>3</v>
      </c>
      <c r="F24">
        <v>26100.628000000001</v>
      </c>
      <c r="G24">
        <v>2505.3519999999999</v>
      </c>
      <c r="H24">
        <v>24823.434000000001</v>
      </c>
      <c r="I24">
        <v>41994.775999999998</v>
      </c>
      <c r="J24">
        <v>18756.633000000002</v>
      </c>
      <c r="K24">
        <v>4898.6379999999999</v>
      </c>
      <c r="L24">
        <v>3843.75</v>
      </c>
      <c r="M24">
        <v>2811.1120000000001</v>
      </c>
      <c r="Q24">
        <f t="shared" si="20"/>
        <v>26.100628</v>
      </c>
      <c r="R24">
        <f t="shared" si="21"/>
        <v>2.5053519999999998</v>
      </c>
      <c r="S24">
        <f t="shared" si="22"/>
        <v>24.823434000000002</v>
      </c>
      <c r="T24">
        <f t="shared" si="23"/>
        <v>41.994775999999995</v>
      </c>
      <c r="U24">
        <f t="shared" si="24"/>
        <v>18.756633000000001</v>
      </c>
      <c r="V24">
        <f t="shared" si="25"/>
        <v>4.898638</v>
      </c>
      <c r="W24">
        <f t="shared" si="26"/>
        <v>3.84375</v>
      </c>
      <c r="X24">
        <f t="shared" si="27"/>
        <v>2.8111120000000001</v>
      </c>
    </row>
    <row r="25" spans="4:24" x14ac:dyDescent="0.35">
      <c r="E25">
        <v>4</v>
      </c>
      <c r="F25" s="1">
        <v>21252.315999999999</v>
      </c>
      <c r="G25" s="1">
        <v>1293.847</v>
      </c>
      <c r="H25" s="1">
        <v>13078.893</v>
      </c>
      <c r="I25" s="1">
        <v>41135.561000000002</v>
      </c>
      <c r="J25" s="1">
        <v>9317.9639999999999</v>
      </c>
      <c r="K25" s="1">
        <v>3170.3290000000002</v>
      </c>
      <c r="Q25">
        <f t="shared" si="20"/>
        <v>21.252316</v>
      </c>
      <c r="R25">
        <f t="shared" si="21"/>
        <v>1.293847</v>
      </c>
      <c r="S25">
        <f t="shared" si="22"/>
        <v>13.078893000000001</v>
      </c>
      <c r="T25">
        <f t="shared" si="23"/>
        <v>41.135561000000003</v>
      </c>
      <c r="U25">
        <f t="shared" si="24"/>
        <v>9.3179639999999999</v>
      </c>
      <c r="V25">
        <f t="shared" si="25"/>
        <v>3.1703290000000002</v>
      </c>
      <c r="W25">
        <f t="shared" si="26"/>
        <v>0</v>
      </c>
      <c r="X25">
        <f t="shared" si="27"/>
        <v>0</v>
      </c>
    </row>
    <row r="26" spans="4:24" x14ac:dyDescent="0.35">
      <c r="E26" t="s">
        <v>27</v>
      </c>
      <c r="F26">
        <f>AVERAGE(F22:F25)</f>
        <v>19200.219499999999</v>
      </c>
      <c r="G26">
        <f t="shared" ref="G26:M26" si="28">AVERAGE(G22:G25)</f>
        <v>1649.2257499999998</v>
      </c>
      <c r="H26">
        <f t="shared" si="28"/>
        <v>13886.962</v>
      </c>
      <c r="I26">
        <f t="shared" si="28"/>
        <v>37816.421000000002</v>
      </c>
      <c r="J26">
        <f t="shared" si="28"/>
        <v>10789.191250000002</v>
      </c>
      <c r="K26">
        <f t="shared" si="28"/>
        <v>3133.1709999999998</v>
      </c>
      <c r="L26">
        <f t="shared" si="28"/>
        <v>2076.7703333333334</v>
      </c>
      <c r="M26">
        <f t="shared" si="28"/>
        <v>1736.0150000000001</v>
      </c>
    </row>
    <row r="30" spans="4:24" x14ac:dyDescent="0.35">
      <c r="E30" t="s">
        <v>28</v>
      </c>
      <c r="P30" t="s">
        <v>28</v>
      </c>
    </row>
    <row r="31" spans="4:24" x14ac:dyDescent="0.35">
      <c r="F31" t="s">
        <v>21</v>
      </c>
      <c r="G31" t="s">
        <v>22</v>
      </c>
      <c r="H31" t="s">
        <v>23</v>
      </c>
      <c r="I31" t="s">
        <v>24</v>
      </c>
      <c r="J31" t="s">
        <v>25</v>
      </c>
      <c r="K31" t="s">
        <v>26</v>
      </c>
      <c r="Q31" t="s">
        <v>21</v>
      </c>
      <c r="R31" t="s">
        <v>22</v>
      </c>
      <c r="S31" t="s">
        <v>23</v>
      </c>
      <c r="T31" t="s">
        <v>24</v>
      </c>
      <c r="U31" t="s">
        <v>25</v>
      </c>
      <c r="V31" t="s">
        <v>26</v>
      </c>
    </row>
    <row r="32" spans="4:24" x14ac:dyDescent="0.35">
      <c r="E32">
        <v>1</v>
      </c>
      <c r="F32">
        <v>17320.803</v>
      </c>
      <c r="G32">
        <v>7711.2839999999997</v>
      </c>
      <c r="H32">
        <v>5679.5870000000004</v>
      </c>
      <c r="I32">
        <v>36007.125999999997</v>
      </c>
      <c r="J32">
        <v>5628.1180000000004</v>
      </c>
      <c r="K32">
        <v>5459.5450000000001</v>
      </c>
      <c r="Q32">
        <f>F32/1000</f>
        <v>17.320803000000002</v>
      </c>
      <c r="R32">
        <f t="shared" ref="R32:V32" si="29">G32/1000</f>
        <v>7.711284</v>
      </c>
      <c r="S32">
        <f t="shared" si="29"/>
        <v>5.6795870000000006</v>
      </c>
      <c r="T32">
        <f t="shared" si="29"/>
        <v>36.007126</v>
      </c>
      <c r="U32">
        <f t="shared" si="29"/>
        <v>5.6281180000000006</v>
      </c>
      <c r="V32">
        <f t="shared" si="29"/>
        <v>5.4595450000000003</v>
      </c>
    </row>
    <row r="33" spans="5:33" x14ac:dyDescent="0.35">
      <c r="E33">
        <v>2</v>
      </c>
      <c r="F33">
        <v>19857.850999999999</v>
      </c>
      <c r="G33">
        <v>7629.9639999999999</v>
      </c>
      <c r="H33">
        <v>5558.7420000000002</v>
      </c>
      <c r="I33">
        <v>30094.906999999999</v>
      </c>
      <c r="J33">
        <v>5499.0029999999997</v>
      </c>
      <c r="K33">
        <v>5511.9859999999999</v>
      </c>
      <c r="Q33">
        <f t="shared" ref="Q33:Q34" si="30">F33/1000</f>
        <v>19.857851</v>
      </c>
      <c r="R33">
        <f t="shared" ref="R33:R34" si="31">G33/1000</f>
        <v>7.6299640000000002</v>
      </c>
      <c r="S33">
        <f t="shared" ref="S33:S34" si="32">H33/1000</f>
        <v>5.5587420000000005</v>
      </c>
      <c r="T33">
        <f t="shared" ref="T33:T34" si="33">I33/1000</f>
        <v>30.094906999999999</v>
      </c>
      <c r="U33">
        <f t="shared" ref="U33:U34" si="34">J33/1000</f>
        <v>5.4990030000000001</v>
      </c>
      <c r="V33">
        <f t="shared" ref="V33:V34" si="35">K33/1000</f>
        <v>5.5119860000000003</v>
      </c>
    </row>
    <row r="34" spans="5:33" x14ac:dyDescent="0.35">
      <c r="E34">
        <v>3</v>
      </c>
      <c r="F34">
        <v>22325.429</v>
      </c>
      <c r="G34">
        <v>8747.3799999999992</v>
      </c>
      <c r="H34">
        <v>7661.0140000000001</v>
      </c>
      <c r="I34">
        <v>43035.201000000001</v>
      </c>
      <c r="J34">
        <v>6207.5039999999999</v>
      </c>
      <c r="K34">
        <v>5990.5249999999996</v>
      </c>
      <c r="Q34">
        <f t="shared" si="30"/>
        <v>22.325429</v>
      </c>
      <c r="R34">
        <f t="shared" si="31"/>
        <v>8.7473799999999997</v>
      </c>
      <c r="S34">
        <f t="shared" si="32"/>
        <v>7.6610139999999998</v>
      </c>
      <c r="T34">
        <f t="shared" si="33"/>
        <v>43.035201000000001</v>
      </c>
      <c r="U34">
        <f t="shared" si="34"/>
        <v>6.2075040000000001</v>
      </c>
      <c r="V34">
        <f t="shared" si="35"/>
        <v>5.9905249999999999</v>
      </c>
    </row>
    <row r="36" spans="5:33" x14ac:dyDescent="0.35">
      <c r="AB36">
        <f>AVERAGE(O42:R42)</f>
        <v>26.71620575</v>
      </c>
      <c r="AD36">
        <f>O42/$AB$36</f>
        <v>1.7329598534028359</v>
      </c>
      <c r="AE36">
        <f t="shared" ref="AE36:AG36" si="36">P42/$AB$36</f>
        <v>0.46369252864434163</v>
      </c>
      <c r="AF36">
        <f t="shared" si="36"/>
        <v>0.96939626241649224</v>
      </c>
      <c r="AG36">
        <f t="shared" si="36"/>
        <v>0.83395135553633026</v>
      </c>
    </row>
    <row r="37" spans="5:33" x14ac:dyDescent="0.35">
      <c r="AB37">
        <f t="shared" ref="AB37:AB38" si="37">AVERAGE(O43:R43)</f>
        <v>19.517587249999998</v>
      </c>
      <c r="AD37">
        <f>O43/$AB$37</f>
        <v>1.6800437769273966</v>
      </c>
      <c r="AE37">
        <f t="shared" ref="AE37:AG37" si="38">P43/$AB$37</f>
        <v>0.55719674059610014</v>
      </c>
      <c r="AF37">
        <f t="shared" si="38"/>
        <v>0.87463669465599547</v>
      </c>
      <c r="AG37">
        <f t="shared" si="38"/>
        <v>0.88812278782050791</v>
      </c>
    </row>
    <row r="38" spans="5:33" x14ac:dyDescent="0.35">
      <c r="AB38">
        <f t="shared" si="37"/>
        <v>16.296114500000002</v>
      </c>
      <c r="AD38">
        <f>O44/$AB$38</f>
        <v>1.5545116598192776</v>
      </c>
      <c r="AE38">
        <f t="shared" ref="AE38:AG38" si="39">P44/$AB$38</f>
        <v>0.64724852049855197</v>
      </c>
      <c r="AF38">
        <f t="shared" si="39"/>
        <v>0.90261258289514346</v>
      </c>
      <c r="AG38">
        <f t="shared" si="39"/>
        <v>0.89562723678702671</v>
      </c>
    </row>
    <row r="40" spans="5:33" x14ac:dyDescent="0.35">
      <c r="E40" t="s">
        <v>35</v>
      </c>
    </row>
    <row r="41" spans="5:33" x14ac:dyDescent="0.35">
      <c r="E41" t="s">
        <v>29</v>
      </c>
      <c r="F41" t="s">
        <v>39</v>
      </c>
      <c r="G41" t="s">
        <v>40</v>
      </c>
      <c r="H41" t="s">
        <v>32</v>
      </c>
      <c r="I41" t="s">
        <v>37</v>
      </c>
      <c r="J41" t="s">
        <v>38</v>
      </c>
      <c r="O41" t="s">
        <v>29</v>
      </c>
      <c r="P41" t="s">
        <v>39</v>
      </c>
      <c r="Q41" t="s">
        <v>40</v>
      </c>
      <c r="R41" t="s">
        <v>32</v>
      </c>
      <c r="S41" t="s">
        <v>37</v>
      </c>
      <c r="T41" t="s">
        <v>38</v>
      </c>
    </row>
    <row r="42" spans="5:33" x14ac:dyDescent="0.35">
      <c r="E42">
        <v>46298.112000000001</v>
      </c>
      <c r="F42">
        <v>12388.105</v>
      </c>
      <c r="G42">
        <v>25898.59</v>
      </c>
      <c r="H42">
        <v>22280.016</v>
      </c>
      <c r="I42">
        <v>6048.9849999999997</v>
      </c>
      <c r="J42">
        <v>6271.5659999999998</v>
      </c>
      <c r="O42">
        <f>E42/1000</f>
        <v>46.298112000000003</v>
      </c>
      <c r="P42">
        <f t="shared" ref="P42:Q42" si="40">F42/1000</f>
        <v>12.388104999999999</v>
      </c>
      <c r="Q42">
        <f t="shared" si="40"/>
        <v>25.898589999999999</v>
      </c>
      <c r="R42">
        <f>H42/1000</f>
        <v>22.280016</v>
      </c>
      <c r="S42">
        <f>I42/1000</f>
        <v>6.0489850000000001</v>
      </c>
      <c r="T42">
        <f t="shared" ref="T42:T44" si="41">J42/1000</f>
        <v>6.271566</v>
      </c>
      <c r="V42">
        <f>O42-$S$42</f>
        <v>40.249127000000001</v>
      </c>
      <c r="W42">
        <f t="shared" ref="W42:Y42" si="42">P42-$S$42</f>
        <v>6.3391199999999994</v>
      </c>
      <c r="X42">
        <f t="shared" si="42"/>
        <v>19.849604999999997</v>
      </c>
      <c r="Y42">
        <f t="shared" si="42"/>
        <v>16.231031000000002</v>
      </c>
      <c r="AA42">
        <f>O42/$O$42</f>
        <v>1</v>
      </c>
      <c r="AB42">
        <f t="shared" ref="AB42:AD42" si="43">P42/$O$42</f>
        <v>0.26757257401770507</v>
      </c>
      <c r="AC42">
        <f t="shared" si="43"/>
        <v>0.55938760526563147</v>
      </c>
      <c r="AD42">
        <f t="shared" si="43"/>
        <v>0.48122947216508521</v>
      </c>
    </row>
    <row r="43" spans="5:33" x14ac:dyDescent="0.35">
      <c r="E43">
        <v>32790.400999999998</v>
      </c>
      <c r="F43">
        <v>10875.136</v>
      </c>
      <c r="G43">
        <v>17070.797999999999</v>
      </c>
      <c r="H43">
        <v>17334.013999999999</v>
      </c>
      <c r="I43">
        <v>6677.6710000000003</v>
      </c>
      <c r="J43">
        <v>6815.4430000000002</v>
      </c>
      <c r="O43">
        <f t="shared" ref="O43:O44" si="44">E43/1000</f>
        <v>32.790400999999996</v>
      </c>
      <c r="P43">
        <f t="shared" ref="P43:P44" si="45">F43/1000</f>
        <v>10.875136000000001</v>
      </c>
      <c r="Q43">
        <f t="shared" ref="Q43:Q44" si="46">G43/1000</f>
        <v>17.070798</v>
      </c>
      <c r="R43">
        <f t="shared" ref="R43:R44" si="47">H43/1000</f>
        <v>17.334014</v>
      </c>
      <c r="S43">
        <f t="shared" ref="S43:S44" si="48">I43/1000</f>
        <v>6.6776710000000001</v>
      </c>
      <c r="T43">
        <f t="shared" si="41"/>
        <v>6.8154430000000001</v>
      </c>
      <c r="V43">
        <f>O43-$S$43</f>
        <v>26.112729999999996</v>
      </c>
      <c r="W43">
        <f t="shared" ref="W43:Y43" si="49">P43-$S$43</f>
        <v>4.1974650000000011</v>
      </c>
      <c r="X43">
        <f t="shared" si="49"/>
        <v>10.393127</v>
      </c>
      <c r="Y43">
        <f t="shared" si="49"/>
        <v>10.656343</v>
      </c>
      <c r="AA43">
        <f>O43/$O$43</f>
        <v>1</v>
      </c>
      <c r="AB43">
        <f t="shared" ref="AB43:AD43" si="50">P43/$O$43</f>
        <v>0.33165608435224697</v>
      </c>
      <c r="AC43">
        <f t="shared" si="50"/>
        <v>0.52060351442484654</v>
      </c>
      <c r="AD43">
        <f t="shared" si="50"/>
        <v>0.52863074166125634</v>
      </c>
    </row>
    <row r="44" spans="5:33" x14ac:dyDescent="0.35">
      <c r="E44">
        <v>25332.5</v>
      </c>
      <c r="F44">
        <v>10547.636</v>
      </c>
      <c r="G44">
        <v>14709.078</v>
      </c>
      <c r="H44">
        <v>14595.244000000001</v>
      </c>
      <c r="I44">
        <v>7751.79</v>
      </c>
      <c r="J44">
        <v>7745.57</v>
      </c>
      <c r="O44">
        <f t="shared" si="44"/>
        <v>25.3325</v>
      </c>
      <c r="P44">
        <f t="shared" si="45"/>
        <v>10.547636000000001</v>
      </c>
      <c r="Q44">
        <f t="shared" si="46"/>
        <v>14.709078</v>
      </c>
      <c r="R44">
        <f t="shared" si="47"/>
        <v>14.595244000000001</v>
      </c>
      <c r="S44">
        <f t="shared" si="48"/>
        <v>7.7517899999999997</v>
      </c>
      <c r="T44">
        <f t="shared" si="41"/>
        <v>7.7455699999999998</v>
      </c>
      <c r="V44">
        <f>O44-$S$44</f>
        <v>17.58071</v>
      </c>
      <c r="W44">
        <f t="shared" ref="W44:Y44" si="51">P44-$S$44</f>
        <v>2.7958460000000009</v>
      </c>
      <c r="X44">
        <f t="shared" si="51"/>
        <v>6.9572880000000001</v>
      </c>
      <c r="Y44">
        <f t="shared" si="51"/>
        <v>6.8434540000000013</v>
      </c>
      <c r="AA44">
        <f>O44/$O$44</f>
        <v>1</v>
      </c>
      <c r="AB44">
        <f t="shared" ref="AB44:AD44" si="52">P44/$O$44</f>
        <v>0.41636774893910988</v>
      </c>
      <c r="AC44">
        <f t="shared" si="52"/>
        <v>0.5806406000197375</v>
      </c>
      <c r="AD44">
        <f t="shared" si="52"/>
        <v>0.57614700483568548</v>
      </c>
    </row>
    <row r="50" spans="5:18" x14ac:dyDescent="0.35">
      <c r="E50" t="s">
        <v>36</v>
      </c>
    </row>
    <row r="51" spans="5:18" ht="15.5" x14ac:dyDescent="0.35">
      <c r="E51" s="2" t="s">
        <v>29</v>
      </c>
      <c r="F51" s="2" t="s">
        <v>30</v>
      </c>
      <c r="G51" s="2" t="s">
        <v>31</v>
      </c>
      <c r="H51" s="2" t="s">
        <v>32</v>
      </c>
      <c r="O51" s="2" t="s">
        <v>29</v>
      </c>
      <c r="P51" s="2" t="s">
        <v>30</v>
      </c>
      <c r="Q51" s="2" t="s">
        <v>31</v>
      </c>
      <c r="R51" s="2" t="s">
        <v>32</v>
      </c>
    </row>
    <row r="52" spans="5:18" ht="15.5" x14ac:dyDescent="0.35">
      <c r="E52" s="2">
        <v>44314.555999999997</v>
      </c>
      <c r="F52" s="2">
        <v>28300.99</v>
      </c>
      <c r="G52" s="2">
        <v>8756.7860000000001</v>
      </c>
      <c r="H52" s="2">
        <v>7617.3270000000002</v>
      </c>
      <c r="O52">
        <f>E52/1000</f>
        <v>44.314555999999996</v>
      </c>
      <c r="P52">
        <f t="shared" ref="P52:Q52" si="53">F52/1000</f>
        <v>28.300990000000002</v>
      </c>
      <c r="Q52">
        <f t="shared" si="53"/>
        <v>8.756786</v>
      </c>
      <c r="R52">
        <f>H52/1000</f>
        <v>7.6173270000000004</v>
      </c>
    </row>
    <row r="53" spans="5:18" ht="15.5" x14ac:dyDescent="0.35">
      <c r="E53" s="2">
        <v>50647.014999999999</v>
      </c>
      <c r="F53" s="2">
        <v>55651.77</v>
      </c>
      <c r="G53" s="2">
        <v>1967.556</v>
      </c>
      <c r="H53" s="2">
        <v>7529.02</v>
      </c>
      <c r="O53">
        <f t="shared" ref="O53:O54" si="54">E53/1000</f>
        <v>50.647014999999996</v>
      </c>
      <c r="P53">
        <f t="shared" ref="P53:P54" si="55">F53/1000</f>
        <v>55.651769999999999</v>
      </c>
      <c r="Q53">
        <f t="shared" ref="Q53:Q54" si="56">G53/1000</f>
        <v>1.9675560000000001</v>
      </c>
      <c r="R53">
        <f t="shared" ref="R53:R54" si="57">H53/1000</f>
        <v>7.52902</v>
      </c>
    </row>
    <row r="54" spans="5:18" ht="15.5" x14ac:dyDescent="0.35">
      <c r="E54" s="2">
        <v>56395.938999999998</v>
      </c>
      <c r="F54" s="2">
        <v>51842.576999999997</v>
      </c>
      <c r="G54" s="2">
        <v>1808.337</v>
      </c>
      <c r="H54" s="2">
        <v>8759.6380000000008</v>
      </c>
      <c r="O54">
        <f t="shared" si="54"/>
        <v>56.395938999999998</v>
      </c>
      <c r="P54">
        <f t="shared" si="55"/>
        <v>51.842576999999999</v>
      </c>
      <c r="Q54">
        <f t="shared" si="56"/>
        <v>1.8083370000000001</v>
      </c>
      <c r="R54">
        <f t="shared" si="57"/>
        <v>8.7596380000000007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8FFA-18B5-44EC-AEB1-2058F6750687}">
  <dimension ref="B2:Z27"/>
  <sheetViews>
    <sheetView tabSelected="1" workbookViewId="0">
      <selection activeCell="H15" sqref="H15"/>
    </sheetView>
  </sheetViews>
  <sheetFormatPr defaultRowHeight="14.5" x14ac:dyDescent="0.35"/>
  <cols>
    <col min="3" max="3" width="12.81640625" customWidth="1"/>
    <col min="4" max="4" width="14.54296875" customWidth="1"/>
    <col min="5" max="5" width="11.08984375" customWidth="1"/>
    <col min="6" max="6" width="15.26953125" customWidth="1"/>
    <col min="7" max="7" width="15.6328125" bestFit="1" customWidth="1"/>
    <col min="8" max="8" width="18" bestFit="1" customWidth="1"/>
    <col min="9" max="9" width="8.81640625" bestFit="1" customWidth="1"/>
    <col min="10" max="10" width="18.08984375" bestFit="1" customWidth="1"/>
    <col min="11" max="11" width="15.81640625" bestFit="1" customWidth="1"/>
    <col min="12" max="12" width="11" bestFit="1" customWidth="1"/>
    <col min="13" max="14" width="8.81640625" bestFit="1" customWidth="1"/>
    <col min="15" max="16" width="8.81640625" customWidth="1"/>
    <col min="18" max="18" width="17.26953125" customWidth="1"/>
    <col min="19" max="19" width="19.7265625" customWidth="1"/>
    <col min="20" max="20" width="16.08984375" customWidth="1"/>
    <col min="21" max="21" width="19.08984375" bestFit="1" customWidth="1"/>
    <col min="22" max="22" width="9.453125" bestFit="1" customWidth="1"/>
    <col min="23" max="23" width="8.36328125" bestFit="1" customWidth="1"/>
    <col min="28" max="28" width="18" customWidth="1"/>
    <col min="29" max="29" width="27.26953125" bestFit="1" customWidth="1"/>
    <col min="30" max="30" width="21.08984375" bestFit="1" customWidth="1"/>
    <col min="31" max="31" width="29.6328125" bestFit="1" customWidth="1"/>
    <col min="32" max="33" width="11.81640625" bestFit="1" customWidth="1"/>
  </cols>
  <sheetData>
    <row r="2" spans="2:26" ht="15" thickBot="1" x14ac:dyDescent="0.4">
      <c r="C2" s="16" t="s">
        <v>41</v>
      </c>
      <c r="N2" s="14" t="s">
        <v>50</v>
      </c>
      <c r="O2" s="14"/>
      <c r="U2" s="15" t="s">
        <v>43</v>
      </c>
    </row>
    <row r="3" spans="2:26" ht="15.5" x14ac:dyDescent="0.35">
      <c r="C3" s="3" t="s">
        <v>35</v>
      </c>
      <c r="D3" s="4"/>
      <c r="E3" s="4"/>
      <c r="F3" s="4"/>
      <c r="G3" s="4"/>
      <c r="H3" s="4"/>
      <c r="I3" s="5"/>
      <c r="J3" s="5"/>
      <c r="K3" s="5"/>
      <c r="L3" s="6"/>
      <c r="N3" s="3" t="s">
        <v>35</v>
      </c>
      <c r="O3" s="5"/>
      <c r="P3" s="5"/>
      <c r="Q3" s="5"/>
      <c r="R3" s="5"/>
      <c r="S3" s="6"/>
      <c r="U3" s="3" t="s">
        <v>35</v>
      </c>
      <c r="V3" s="5"/>
      <c r="W3" s="5"/>
      <c r="X3" s="5"/>
      <c r="Y3" s="5"/>
      <c r="Z3" s="6"/>
    </row>
    <row r="4" spans="2:26" x14ac:dyDescent="0.35">
      <c r="B4" t="s">
        <v>44</v>
      </c>
      <c r="C4" s="7" t="s">
        <v>46</v>
      </c>
      <c r="D4" s="17" t="s">
        <v>47</v>
      </c>
      <c r="E4" s="17" t="s">
        <v>46</v>
      </c>
      <c r="F4" s="17" t="s">
        <v>47</v>
      </c>
      <c r="G4" s="17" t="s">
        <v>49</v>
      </c>
      <c r="H4" s="17" t="s">
        <v>49</v>
      </c>
      <c r="I4" s="18"/>
      <c r="J4" s="18" t="s">
        <v>42</v>
      </c>
      <c r="K4" s="18"/>
      <c r="L4" s="8"/>
      <c r="N4" s="7" t="s">
        <v>46</v>
      </c>
      <c r="O4" s="17" t="s">
        <v>47</v>
      </c>
      <c r="P4" s="17" t="s">
        <v>46</v>
      </c>
      <c r="Q4" s="17" t="s">
        <v>47</v>
      </c>
      <c r="R4" s="17"/>
      <c r="S4" s="12"/>
      <c r="U4" s="7" t="s">
        <v>46</v>
      </c>
      <c r="V4" s="17" t="s">
        <v>47</v>
      </c>
      <c r="W4" s="17" t="s">
        <v>46</v>
      </c>
      <c r="X4" s="17" t="s">
        <v>47</v>
      </c>
      <c r="Y4" s="18"/>
      <c r="Z4" s="8"/>
    </row>
    <row r="5" spans="2:26" x14ac:dyDescent="0.35">
      <c r="B5" t="s">
        <v>45</v>
      </c>
      <c r="C5" s="7" t="s">
        <v>46</v>
      </c>
      <c r="D5" s="17" t="s">
        <v>46</v>
      </c>
      <c r="E5" s="17" t="s">
        <v>48</v>
      </c>
      <c r="F5" s="17" t="s">
        <v>48</v>
      </c>
      <c r="G5" s="17" t="s">
        <v>46</v>
      </c>
      <c r="H5" s="17" t="s">
        <v>48</v>
      </c>
      <c r="I5" s="18"/>
      <c r="J5" s="18"/>
      <c r="K5" s="18"/>
      <c r="L5" s="8"/>
      <c r="N5" s="7" t="s">
        <v>46</v>
      </c>
      <c r="O5" s="17" t="s">
        <v>46</v>
      </c>
      <c r="P5" s="17" t="s">
        <v>48</v>
      </c>
      <c r="Q5" s="17" t="s">
        <v>48</v>
      </c>
      <c r="R5" s="17"/>
      <c r="S5" s="12"/>
      <c r="U5" s="7" t="s">
        <v>46</v>
      </c>
      <c r="V5" s="17" t="s">
        <v>46</v>
      </c>
      <c r="W5" s="17" t="s">
        <v>48</v>
      </c>
      <c r="X5" s="17" t="s">
        <v>48</v>
      </c>
      <c r="Y5" s="18"/>
      <c r="Z5" s="8"/>
    </row>
    <row r="6" spans="2:26" x14ac:dyDescent="0.35">
      <c r="C6" s="7">
        <v>46298.112000000001</v>
      </c>
      <c r="D6" s="17">
        <v>12388.105</v>
      </c>
      <c r="E6" s="17">
        <v>25898.59</v>
      </c>
      <c r="F6" s="17">
        <v>22280.016</v>
      </c>
      <c r="G6" s="17">
        <v>6048.9849999999997</v>
      </c>
      <c r="H6" s="17">
        <v>6271.5659999999998</v>
      </c>
      <c r="I6" s="18"/>
      <c r="J6" s="18">
        <f>AVERAGE(G6:H6)</f>
        <v>6160.2754999999997</v>
      </c>
      <c r="K6" s="18"/>
      <c r="L6" s="8"/>
      <c r="N6" s="9">
        <f>C6-$J$6</f>
        <v>40137.836500000005</v>
      </c>
      <c r="O6" s="18">
        <f>D6-$J$6</f>
        <v>6227.8294999999998</v>
      </c>
      <c r="P6" s="18">
        <f>E6-$J$6</f>
        <v>19738.3145</v>
      </c>
      <c r="Q6" s="18">
        <f>F6-$J$6</f>
        <v>16119.7405</v>
      </c>
      <c r="R6" s="18"/>
      <c r="S6" s="8"/>
      <c r="U6" s="9">
        <f>N6/(AVERAGE(N6:Q6))</f>
        <v>1.952615912383727</v>
      </c>
      <c r="V6" s="18">
        <f>O6/(AVERAGE(N6:Q6))</f>
        <v>0.30296996653800184</v>
      </c>
      <c r="W6" s="18">
        <f>P6/(AVERAGE(N6:Q6))</f>
        <v>0.96022482368561257</v>
      </c>
      <c r="X6" s="18">
        <f>Q6/(AVERAGE(N6:Q6))</f>
        <v>0.78418929739265864</v>
      </c>
      <c r="Y6" s="18"/>
      <c r="Z6" s="8"/>
    </row>
    <row r="7" spans="2:26" x14ac:dyDescent="0.35">
      <c r="C7" s="7">
        <v>32790.400999999998</v>
      </c>
      <c r="D7" s="17">
        <v>10875.136</v>
      </c>
      <c r="E7" s="17">
        <v>17070.797999999999</v>
      </c>
      <c r="F7" s="17">
        <v>17334.013999999999</v>
      </c>
      <c r="G7" s="17">
        <v>6677.6710000000003</v>
      </c>
      <c r="H7" s="17">
        <v>6815.4430000000002</v>
      </c>
      <c r="I7" s="18"/>
      <c r="J7" s="18">
        <f t="shared" ref="J7:J8" si="0">AVERAGE(G7:H7)</f>
        <v>6746.5570000000007</v>
      </c>
      <c r="K7" s="18"/>
      <c r="L7" s="8"/>
      <c r="N7" s="9">
        <f>C7-$J$7</f>
        <v>26043.843999999997</v>
      </c>
      <c r="O7" s="18">
        <f>D7-$J$7</f>
        <v>4128.5789999999997</v>
      </c>
      <c r="P7" s="18">
        <f>E7-$J$7</f>
        <v>10324.240999999998</v>
      </c>
      <c r="Q7" s="18">
        <f>F7-$J$7</f>
        <v>10587.456999999999</v>
      </c>
      <c r="R7" s="18"/>
      <c r="S7" s="8"/>
      <c r="U7" s="9">
        <f>N7/(AVERAGE(N7:Q7))</f>
        <v>2.0392907612132549</v>
      </c>
      <c r="V7" s="18">
        <f>O7/(AVERAGE(N7:Q7))</f>
        <v>0.32327689459509351</v>
      </c>
      <c r="W7" s="18">
        <f>P7/(AVERAGE(N7:Q7))</f>
        <v>0.8084109737348717</v>
      </c>
      <c r="X7" s="18">
        <f>Q7/(AVERAGE(N7:Q7))</f>
        <v>0.82902137045678059</v>
      </c>
      <c r="Y7" s="18"/>
      <c r="Z7" s="8"/>
    </row>
    <row r="8" spans="2:26" ht="15" thickBot="1" x14ac:dyDescent="0.4">
      <c r="C8" s="19">
        <v>25332.5</v>
      </c>
      <c r="D8" s="20">
        <v>10547.636</v>
      </c>
      <c r="E8" s="20">
        <v>14709.078</v>
      </c>
      <c r="F8" s="20">
        <v>14595.244000000001</v>
      </c>
      <c r="G8" s="20">
        <v>7751.79</v>
      </c>
      <c r="H8" s="20">
        <v>7745.57</v>
      </c>
      <c r="I8" s="10"/>
      <c r="J8" s="10">
        <f t="shared" si="0"/>
        <v>7748.68</v>
      </c>
      <c r="K8" s="10"/>
      <c r="L8" s="11"/>
      <c r="N8" s="13">
        <f>C8-$J$8</f>
        <v>17583.82</v>
      </c>
      <c r="O8" s="10">
        <f>D8-$J$8</f>
        <v>2798.9560000000001</v>
      </c>
      <c r="P8" s="10">
        <f>E8-$J$8</f>
        <v>6960.3979999999992</v>
      </c>
      <c r="Q8" s="10">
        <f>F8-$J$8</f>
        <v>6846.5640000000003</v>
      </c>
      <c r="R8" s="10"/>
      <c r="S8" s="11"/>
      <c r="U8" s="13">
        <f>N8/(AVERAGE(N8:Q8))</f>
        <v>2.0572044161321155</v>
      </c>
      <c r="V8" s="10">
        <f>O8/(AVERAGE(N8:Q8))</f>
        <v>0.32746153246333742</v>
      </c>
      <c r="W8" s="10">
        <f>P8/(AVERAGE(N8:Q8))</f>
        <v>0.81432598284315605</v>
      </c>
      <c r="X8" s="10">
        <f>Q8/(AVERAGE(N8:Q8))</f>
        <v>0.80100806856139128</v>
      </c>
      <c r="Y8" s="10"/>
      <c r="Z8" s="11"/>
    </row>
    <row r="27" spans="19:22" ht="15.5" x14ac:dyDescent="0.35">
      <c r="S27" s="2"/>
      <c r="T27" s="2"/>
      <c r="U27" s="2"/>
      <c r="V27" s="2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All divided by 1000</vt:lpstr>
      <vt:lpstr>Final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Covill-Cooke</dc:creator>
  <cp:lastModifiedBy>Christian Covill-Cooke</cp:lastModifiedBy>
  <dcterms:created xsi:type="dcterms:W3CDTF">2023-02-27T19:16:47Z</dcterms:created>
  <dcterms:modified xsi:type="dcterms:W3CDTF">2023-11-09T12:44:09Z</dcterms:modified>
</cp:coreProperties>
</file>